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Лист1!$A$1:$K$66</definedName>
  </definedNames>
  <calcPr calcId="125725"/>
</workbook>
</file>

<file path=xl/calcChain.xml><?xml version="1.0" encoding="utf-8"?>
<calcChain xmlns="http://schemas.openxmlformats.org/spreadsheetml/2006/main">
  <c r="I14" i="1"/>
  <c r="H14"/>
  <c r="I26"/>
  <c r="I28"/>
  <c r="H16" l="1"/>
  <c r="H13" s="1"/>
  <c r="H35" l="1"/>
  <c r="F15" l="1"/>
  <c r="I15"/>
  <c r="I13" l="1"/>
  <c r="F14"/>
  <c r="E53"/>
  <c r="E31"/>
  <c r="E25"/>
  <c r="I17" l="1"/>
  <c r="H17"/>
  <c r="G17"/>
  <c r="F17"/>
  <c r="G16"/>
  <c r="F16"/>
  <c r="G35"/>
  <c r="F58" l="1"/>
  <c r="E62"/>
  <c r="E61"/>
  <c r="E60"/>
  <c r="E59"/>
  <c r="E37"/>
  <c r="E36"/>
  <c r="I35"/>
  <c r="F35"/>
  <c r="E58" l="1"/>
  <c r="E17"/>
  <c r="E16"/>
  <c r="E14"/>
  <c r="E35"/>
  <c r="F13" l="1"/>
  <c r="E15"/>
  <c r="E13" s="1"/>
</calcChain>
</file>

<file path=xl/sharedStrings.xml><?xml version="1.0" encoding="utf-8"?>
<sst xmlns="http://schemas.openxmlformats.org/spreadsheetml/2006/main" count="171" uniqueCount="92">
  <si>
    <t>№</t>
  </si>
  <si>
    <t>Параметры</t>
  </si>
  <si>
    <t>Источник финансирования/ Наименование показателей</t>
  </si>
  <si>
    <t>Единица измерения</t>
  </si>
  <si>
    <t>Базовое значение показателя на начало реализации муниципальной программы /</t>
  </si>
  <si>
    <t>Значение по годам</t>
  </si>
  <si>
    <t>Целевое значение показателя на момент окончания действия муниципальной программы</t>
  </si>
  <si>
    <t>Координатор/ соисполнитель</t>
  </si>
  <si>
    <t>Объём финансирования</t>
  </si>
  <si>
    <t>(год)</t>
  </si>
  <si>
    <t>Муниципальная Муниципальная программа «Благоустройство, озеленение и санитарная очистка территории городского поселения Лянтор на 2017-2020 года» (наименование муниципальной программы)</t>
  </si>
  <si>
    <t>Всего, в том числе:</t>
  </si>
  <si>
    <t>(тыс. руб.)</t>
  </si>
  <si>
    <t>Управление городского хозяйства</t>
  </si>
  <si>
    <r>
      <t xml:space="preserve"> - </t>
    </r>
    <r>
      <rPr>
        <b/>
        <sz val="8"/>
        <color theme="1"/>
        <rFont val="Times New Roman"/>
        <family val="1"/>
        <charset val="204"/>
      </rPr>
      <t>за счёт средств, предоставленных бюджетом Сургутского района</t>
    </r>
  </si>
  <si>
    <t>- за счёт средств, предоставленных бюджетом ХМАО-Югры</t>
  </si>
  <si>
    <t xml:space="preserve">за счёт средств, предоставленных федеральным бюджетом </t>
  </si>
  <si>
    <t>Цель программы</t>
  </si>
  <si>
    <t>Создание благоприятной и комфортной среды жизнедеятельности граждан</t>
  </si>
  <si>
    <t>Показатель конечного результата цели программы (ПКР)</t>
  </si>
  <si>
    <t>Площадь благоустроенных мест общего пользования, скверов, площади</t>
  </si>
  <si>
    <r>
      <t>м</t>
    </r>
    <r>
      <rPr>
        <vertAlign val="superscript"/>
        <sz val="8"/>
        <color rgb="FF000000"/>
        <rFont val="Times New Roman"/>
        <family val="1"/>
        <charset val="204"/>
      </rPr>
      <t>2</t>
    </r>
    <r>
      <rPr>
        <sz val="8"/>
        <color rgb="FF000000"/>
        <rFont val="Times New Roman"/>
        <family val="1"/>
        <charset val="204"/>
      </rPr>
      <t xml:space="preserve"> на 1 жителя</t>
    </r>
  </si>
  <si>
    <t>Доля улично-дорожных сетей, обеспеченных освещением в общей протяженности улично-дорожной сети</t>
  </si>
  <si>
    <t>%</t>
  </si>
  <si>
    <t>Доля площадей, очищаемых от мусора</t>
  </si>
  <si>
    <t>Доля обоснованных жалоб населения по вопросам благоустройства, озеленения, уличного освещения, содержания мест захоронения, детских игровых площадок, малых архитектурных форм, обустройства мест массового отдыха от общего числа жалоб</t>
  </si>
  <si>
    <t>1.</t>
  </si>
  <si>
    <t>Задача программы</t>
  </si>
  <si>
    <t>Создание зеленых насаждений различного функционального назначения, содержание и текущее обслуживание существующих объектов благоустройства</t>
  </si>
  <si>
    <t>Показатель непосредственного результата по задаче программы (ПНР)</t>
  </si>
  <si>
    <t>Общая площадь озеленения</t>
  </si>
  <si>
    <r>
      <t>м</t>
    </r>
    <r>
      <rPr>
        <vertAlign val="superscript"/>
        <sz val="8"/>
        <color rgb="FF000000"/>
        <rFont val="Times New Roman"/>
        <family val="1"/>
        <charset val="204"/>
      </rPr>
      <t>2</t>
    </r>
  </si>
  <si>
    <t>1.1.</t>
  </si>
  <si>
    <t>Основное мероприятие: «Мероприятия по летнему содержанию, озеленению территорий города» (устройство газонов, клумб, выкашивание травы, летнее содержание скверов и др.)</t>
  </si>
  <si>
    <t>всего, в том числе:</t>
  </si>
  <si>
    <t xml:space="preserve"> - за счёт средств, предоставленных бюджетом Сургутского района</t>
  </si>
  <si>
    <t>ПНР основного мероприятия</t>
  </si>
  <si>
    <t xml:space="preserve">Количество высаженных цветов </t>
  </si>
  <si>
    <t>шт.</t>
  </si>
  <si>
    <t xml:space="preserve">Количество обслуживаемых кустарников и деревьев </t>
  </si>
  <si>
    <t xml:space="preserve">Площадь обслуживаемых газонов </t>
  </si>
  <si>
    <t>2.</t>
  </si>
  <si>
    <t>Содержание в надлежащем состоянии мест захоронения</t>
  </si>
  <si>
    <t>Общая площадь обслуживаемых мест захоронения</t>
  </si>
  <si>
    <t>га</t>
  </si>
  <si>
    <t>2.1.</t>
  </si>
  <si>
    <t>Основное мероприятие: «Мероприятия по организации и содержанию мест захоронения»</t>
  </si>
  <si>
    <t>Количество обслуживаемых объектов</t>
  </si>
  <si>
    <t>шт</t>
  </si>
  <si>
    <t>3.</t>
  </si>
  <si>
    <t>Содержание и поддержание в качественном состоянии элементов благоустройства, спортивных и игровых сооружений</t>
  </si>
  <si>
    <t>Количество жалоб населения по вопросам состояния элементов благоустройства, спортивных и игровых сооружений</t>
  </si>
  <si>
    <t>ед.</t>
  </si>
  <si>
    <t>3.1.</t>
  </si>
  <si>
    <t>Основное мероприятие: «Прочие мероприятия по благоустройству поселения»</t>
  </si>
  <si>
    <t>Общая протяженность окрашенных ограждений</t>
  </si>
  <si>
    <t xml:space="preserve">погонный метр </t>
  </si>
  <si>
    <t>Общая площадь окрашенных ограждений</t>
  </si>
  <si>
    <t>Количество обслуживаемых урн и скамеек</t>
  </si>
  <si>
    <t>Общее количество обслуживаемых детских площадок</t>
  </si>
  <si>
    <t>Количество отремонтированных мусорных контейнеров</t>
  </si>
  <si>
    <t>Объем вывезенного мусора</t>
  </si>
  <si>
    <r>
      <t>м</t>
    </r>
    <r>
      <rPr>
        <vertAlign val="superscript"/>
        <sz val="8"/>
        <color rgb="FF000000"/>
        <rFont val="Times New Roman"/>
        <family val="1"/>
        <charset val="204"/>
      </rPr>
      <t>3</t>
    </r>
  </si>
  <si>
    <t>Общая площадь обслуживаемых территорий скверов в зимний период</t>
  </si>
  <si>
    <t>Количество устроенных снежных городков</t>
  </si>
  <si>
    <t>Количество оформленных к праздникам улиц</t>
  </si>
  <si>
    <t>Количество благоустроенных детских игровых площадок</t>
  </si>
  <si>
    <t>Площадь устроенного тротуара</t>
  </si>
  <si>
    <t>4.</t>
  </si>
  <si>
    <t>Обеспечение уличного освещения для движения автотранспорта и пешеходов в вечернее и ночное время</t>
  </si>
  <si>
    <t>Доля освещенных улиц от запланированного количества</t>
  </si>
  <si>
    <t>4.1.</t>
  </si>
  <si>
    <t>Основное мероприятие: «Уличное освещение»</t>
  </si>
  <si>
    <t>Количество улиц, по которым проводится ТО и ТР уличного освещения</t>
  </si>
  <si>
    <t>Количество потребляемой электроэнергии</t>
  </si>
  <si>
    <t>кВт ч.</t>
  </si>
  <si>
    <t xml:space="preserve">5. </t>
  </si>
  <si>
    <t>Формирование комфортной городской среды</t>
  </si>
  <si>
    <t>Площадь благоустроенной территории</t>
  </si>
  <si>
    <t>м2</t>
  </si>
  <si>
    <t>Основное мероприятие: «Мероприятия по реализации проекта "Формирование комфортной городской среды"</t>
  </si>
  <si>
    <t xml:space="preserve">- за счёт средств, предоставленных федеральным бюджетом </t>
  </si>
  <si>
    <r>
      <t>Количество</t>
    </r>
    <r>
      <rPr>
        <b/>
        <sz val="8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обустроенных площадок.</t>
    </r>
  </si>
  <si>
    <t xml:space="preserve">Перечень целевых показателей и программных мероприятий с информацией по финансовому обеспечению
</t>
  </si>
  <si>
    <t xml:space="preserve"> - за счёт средств бюджета города</t>
  </si>
  <si>
    <t xml:space="preserve"> </t>
  </si>
  <si>
    <t>Площадь благоустройенной территории в 8 мкр.</t>
  </si>
  <si>
    <t>Приложение к муниципальной программе</t>
  </si>
  <si>
    <t xml:space="preserve"> - за счёт средств, предоставленных бюджетом ХМАО-югры</t>
  </si>
  <si>
    <t>Управление городского хозяйства / МУ "Лянторское ХЭУ"</t>
  </si>
  <si>
    <t>МУ "Лянторское ХЭУ"</t>
  </si>
  <si>
    <t>Муниципальная программа «Благоустройство, озеленение и санитарная очистка территории городского поселения Лянтор на 2017-2020 года»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</si>
</sst>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vertAlign val="superscript"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/>
    <xf numFmtId="0" fontId="0" fillId="0" borderId="1" xfId="0" applyFill="1" applyBorder="1"/>
    <xf numFmtId="4" fontId="2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3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63"/>
  <sheetViews>
    <sheetView tabSelected="1" topLeftCell="A4" zoomScale="130" zoomScaleNormal="130" workbookViewId="0">
      <pane xSplit="6" ySplit="9" topLeftCell="G52" activePane="bottomRight" state="frozen"/>
      <selection activeCell="A4" sqref="A4"/>
      <selection pane="topRight" activeCell="G4" sqref="G4"/>
      <selection pane="bottomLeft" activeCell="A13" sqref="A13"/>
      <selection pane="bottomRight" activeCell="I54" sqref="I54"/>
    </sheetView>
  </sheetViews>
  <sheetFormatPr defaultRowHeight="15"/>
  <cols>
    <col min="1" max="1" width="4.42578125" style="1" customWidth="1"/>
    <col min="2" max="2" width="15.140625" style="1" customWidth="1"/>
    <col min="3" max="3" width="14.28515625" style="1" customWidth="1"/>
    <col min="4" max="4" width="11.28515625" style="1" customWidth="1"/>
    <col min="5" max="5" width="15" style="1" customWidth="1"/>
    <col min="6" max="6" width="9.5703125" style="1" customWidth="1"/>
    <col min="7" max="7" width="10.28515625" style="1" customWidth="1"/>
    <col min="8" max="8" width="10" style="1" customWidth="1"/>
    <col min="9" max="9" width="9.42578125" style="1" customWidth="1"/>
    <col min="10" max="10" width="12.7109375" style="1" customWidth="1"/>
    <col min="11" max="11" width="19" style="1" customWidth="1"/>
    <col min="12" max="16384" width="9.140625" style="1"/>
  </cols>
  <sheetData>
    <row r="2" spans="1:12">
      <c r="H2" s="51" t="s">
        <v>87</v>
      </c>
      <c r="I2" s="51"/>
      <c r="J2" s="51"/>
      <c r="K2" s="51"/>
    </row>
    <row r="4" spans="1:12" ht="12.75" customHeight="1"/>
    <row r="5" spans="1:12" ht="15" customHeight="1">
      <c r="A5" s="9"/>
      <c r="B5" s="52" t="s">
        <v>83</v>
      </c>
      <c r="C5" s="52"/>
      <c r="D5" s="52"/>
      <c r="E5" s="52"/>
      <c r="F5" s="52"/>
      <c r="G5" s="52"/>
      <c r="H5" s="52"/>
      <c r="I5" s="52"/>
      <c r="J5" s="52"/>
      <c r="K5" s="52"/>
    </row>
    <row r="6" spans="1:12" ht="18" customHeight="1">
      <c r="A6" s="53" t="s">
        <v>91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 ht="63">
      <c r="A8" s="50" t="s">
        <v>0</v>
      </c>
      <c r="B8" s="50" t="s">
        <v>1</v>
      </c>
      <c r="C8" s="50" t="s">
        <v>2</v>
      </c>
      <c r="D8" s="50" t="s">
        <v>3</v>
      </c>
      <c r="E8" s="28" t="s">
        <v>4</v>
      </c>
      <c r="F8" s="50" t="s">
        <v>5</v>
      </c>
      <c r="G8" s="50"/>
      <c r="H8" s="50"/>
      <c r="I8" s="50"/>
      <c r="J8" s="50" t="s">
        <v>6</v>
      </c>
      <c r="K8" s="50" t="s">
        <v>7</v>
      </c>
      <c r="L8" s="10"/>
    </row>
    <row r="9" spans="1:12">
      <c r="A9" s="50"/>
      <c r="B9" s="50"/>
      <c r="C9" s="50"/>
      <c r="D9" s="50"/>
      <c r="E9" s="50" t="s">
        <v>8</v>
      </c>
      <c r="F9" s="50"/>
      <c r="G9" s="50"/>
      <c r="H9" s="50"/>
      <c r="I9" s="50"/>
      <c r="J9" s="50"/>
      <c r="K9" s="50"/>
      <c r="L9" s="10"/>
    </row>
    <row r="10" spans="1:1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10"/>
    </row>
    <row r="11" spans="1:12">
      <c r="A11" s="50"/>
      <c r="B11" s="50"/>
      <c r="C11" s="50"/>
      <c r="D11" s="50"/>
      <c r="E11" s="50"/>
      <c r="F11" s="28">
        <v>2017</v>
      </c>
      <c r="G11" s="28">
        <v>2018</v>
      </c>
      <c r="H11" s="28">
        <v>2019</v>
      </c>
      <c r="I11" s="28">
        <v>2020</v>
      </c>
      <c r="J11" s="50"/>
      <c r="K11" s="50"/>
      <c r="L11" s="10"/>
    </row>
    <row r="12" spans="1:12">
      <c r="A12" s="50"/>
      <c r="B12" s="50"/>
      <c r="C12" s="50"/>
      <c r="D12" s="50"/>
      <c r="E12" s="11"/>
      <c r="F12" s="28" t="s">
        <v>9</v>
      </c>
      <c r="G12" s="28" t="s">
        <v>9</v>
      </c>
      <c r="H12" s="28" t="s">
        <v>9</v>
      </c>
      <c r="I12" s="28" t="s">
        <v>9</v>
      </c>
      <c r="J12" s="50"/>
      <c r="K12" s="50"/>
      <c r="L12" s="10"/>
    </row>
    <row r="13" spans="1:12" ht="21">
      <c r="A13" s="46"/>
      <c r="B13" s="32" t="s">
        <v>10</v>
      </c>
      <c r="C13" s="28" t="s">
        <v>11</v>
      </c>
      <c r="D13" s="28" t="s">
        <v>12</v>
      </c>
      <c r="E13" s="3">
        <f>SUM(E14:E17)</f>
        <v>87296.170999999988</v>
      </c>
      <c r="F13" s="3">
        <f>SUM(F14:F17)</f>
        <v>20194.25</v>
      </c>
      <c r="G13" s="3">
        <v>23215.040000000001</v>
      </c>
      <c r="H13" s="3">
        <f>H14+H16</f>
        <v>24165.699999999997</v>
      </c>
      <c r="I13" s="3">
        <f>I14+I16</f>
        <v>19721.171000000002</v>
      </c>
      <c r="J13" s="12"/>
      <c r="K13" s="47" t="s">
        <v>89</v>
      </c>
      <c r="L13" s="10"/>
    </row>
    <row r="14" spans="1:12" ht="24.75" customHeight="1">
      <c r="A14" s="46"/>
      <c r="B14" s="32"/>
      <c r="C14" s="29" t="s">
        <v>84</v>
      </c>
      <c r="D14" s="28" t="s">
        <v>12</v>
      </c>
      <c r="E14" s="3">
        <f>SUM(F14:I14)</f>
        <v>77007.410999999993</v>
      </c>
      <c r="F14" s="3">
        <f>SUM(F25+F31+F36+F53+F59)</f>
        <v>16931.349999999999</v>
      </c>
      <c r="G14" s="3">
        <v>18102.14</v>
      </c>
      <c r="H14" s="3">
        <f>H25+H31+H36+H53+H59-0.02</f>
        <v>22252.749999999996</v>
      </c>
      <c r="I14" s="3">
        <f>SUM(I25+I31+I36+I53+I59)</f>
        <v>19721.171000000002</v>
      </c>
      <c r="J14" s="12"/>
      <c r="K14" s="48"/>
      <c r="L14" s="10"/>
    </row>
    <row r="15" spans="1:12" ht="52.5">
      <c r="A15" s="46"/>
      <c r="B15" s="32"/>
      <c r="C15" s="29" t="s">
        <v>14</v>
      </c>
      <c r="D15" s="28" t="s">
        <v>12</v>
      </c>
      <c r="E15" s="3">
        <f>SUM(F15:I15)</f>
        <v>6396.09</v>
      </c>
      <c r="F15" s="3">
        <f>F37+F60</f>
        <v>1283.18</v>
      </c>
      <c r="G15" s="3">
        <v>5112.91</v>
      </c>
      <c r="H15" s="3">
        <v>0</v>
      </c>
      <c r="I15" s="3">
        <f>SUM(I37+I60)</f>
        <v>0</v>
      </c>
      <c r="J15" s="12"/>
      <c r="K15" s="48"/>
      <c r="L15" s="10"/>
    </row>
    <row r="16" spans="1:12" ht="42">
      <c r="A16" s="46"/>
      <c r="B16" s="32"/>
      <c r="C16" s="13" t="s">
        <v>15</v>
      </c>
      <c r="D16" s="20" t="s">
        <v>12</v>
      </c>
      <c r="E16" s="3">
        <f>SUM(F16:I16)</f>
        <v>3516.52</v>
      </c>
      <c r="F16" s="3">
        <f>+F61</f>
        <v>1603.57</v>
      </c>
      <c r="G16" s="3">
        <f t="shared" ref="G16:I17" si="0">G61</f>
        <v>0</v>
      </c>
      <c r="H16" s="3">
        <f>H38</f>
        <v>1912.95</v>
      </c>
      <c r="I16" s="3">
        <v>0</v>
      </c>
      <c r="J16" s="12"/>
      <c r="K16" s="48"/>
      <c r="L16" s="10"/>
    </row>
    <row r="17" spans="1:12" ht="42">
      <c r="A17" s="46"/>
      <c r="B17" s="32"/>
      <c r="C17" s="13" t="s">
        <v>16</v>
      </c>
      <c r="D17" s="20" t="s">
        <v>12</v>
      </c>
      <c r="E17" s="3">
        <f>SUM(F17:I17)</f>
        <v>376.15</v>
      </c>
      <c r="F17" s="3">
        <f>F62</f>
        <v>376.15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12"/>
      <c r="K17" s="49"/>
      <c r="L17" s="10"/>
    </row>
    <row r="18" spans="1:12">
      <c r="A18" s="14"/>
      <c r="B18" s="29" t="s">
        <v>17</v>
      </c>
      <c r="C18" s="32" t="s">
        <v>18</v>
      </c>
      <c r="D18" s="32"/>
      <c r="E18" s="32"/>
      <c r="F18" s="32"/>
      <c r="G18" s="32"/>
      <c r="H18" s="32"/>
      <c r="I18" s="32"/>
      <c r="J18" s="32"/>
      <c r="K18" s="15"/>
      <c r="L18" s="10"/>
    </row>
    <row r="19" spans="1:12" ht="57" customHeight="1">
      <c r="A19" s="14"/>
      <c r="B19" s="31" t="s">
        <v>19</v>
      </c>
      <c r="C19" s="30" t="s">
        <v>20</v>
      </c>
      <c r="D19" s="30" t="s">
        <v>21</v>
      </c>
      <c r="E19" s="30">
        <v>17.809999999999999</v>
      </c>
      <c r="F19" s="30">
        <v>17.809999999999999</v>
      </c>
      <c r="G19" s="30">
        <v>17.809999999999999</v>
      </c>
      <c r="H19" s="30">
        <v>17.809999999999999</v>
      </c>
      <c r="I19" s="30">
        <v>17.809999999999999</v>
      </c>
      <c r="J19" s="30">
        <v>17.809999999999999</v>
      </c>
      <c r="K19" s="15"/>
      <c r="L19" s="10"/>
    </row>
    <row r="20" spans="1:12" ht="85.5" customHeight="1">
      <c r="A20" s="16"/>
      <c r="B20" s="31" t="s">
        <v>19</v>
      </c>
      <c r="C20" s="30" t="s">
        <v>22</v>
      </c>
      <c r="D20" s="30" t="s">
        <v>23</v>
      </c>
      <c r="E20" s="30">
        <v>57</v>
      </c>
      <c r="F20" s="30">
        <v>57</v>
      </c>
      <c r="G20" s="30">
        <v>57</v>
      </c>
      <c r="H20" s="30">
        <v>57</v>
      </c>
      <c r="I20" s="30">
        <v>57</v>
      </c>
      <c r="J20" s="30">
        <v>57</v>
      </c>
      <c r="K20" s="15"/>
      <c r="L20" s="10"/>
    </row>
    <row r="21" spans="1:12" ht="37.5" customHeight="1">
      <c r="A21" s="16"/>
      <c r="B21" s="31" t="s">
        <v>19</v>
      </c>
      <c r="C21" s="30" t="s">
        <v>24</v>
      </c>
      <c r="D21" s="30" t="s">
        <v>23</v>
      </c>
      <c r="E21" s="30">
        <v>100</v>
      </c>
      <c r="F21" s="30">
        <v>100</v>
      </c>
      <c r="G21" s="30">
        <v>100</v>
      </c>
      <c r="H21" s="30">
        <v>100</v>
      </c>
      <c r="I21" s="30">
        <v>100</v>
      </c>
      <c r="J21" s="30">
        <v>100</v>
      </c>
      <c r="K21" s="15"/>
      <c r="L21" s="10"/>
    </row>
    <row r="22" spans="1:12" ht="165.75" customHeight="1">
      <c r="A22" s="16"/>
      <c r="B22" s="31" t="s">
        <v>19</v>
      </c>
      <c r="C22" s="30" t="s">
        <v>25</v>
      </c>
      <c r="D22" s="30" t="s">
        <v>23</v>
      </c>
      <c r="E22" s="30">
        <v>10</v>
      </c>
      <c r="F22" s="30">
        <v>10</v>
      </c>
      <c r="G22" s="30">
        <v>9</v>
      </c>
      <c r="H22" s="30">
        <v>9</v>
      </c>
      <c r="I22" s="30">
        <v>8</v>
      </c>
      <c r="J22" s="30">
        <v>8</v>
      </c>
      <c r="K22" s="15"/>
      <c r="L22" s="10"/>
    </row>
    <row r="23" spans="1:12" ht="23.25" customHeight="1">
      <c r="A23" s="17" t="s">
        <v>26</v>
      </c>
      <c r="B23" s="29" t="s">
        <v>27</v>
      </c>
      <c r="C23" s="32" t="s">
        <v>28</v>
      </c>
      <c r="D23" s="32"/>
      <c r="E23" s="32"/>
      <c r="F23" s="32"/>
      <c r="G23" s="32"/>
      <c r="H23" s="32"/>
      <c r="I23" s="32"/>
      <c r="J23" s="32"/>
      <c r="K23" s="15"/>
      <c r="L23" s="10"/>
    </row>
    <row r="24" spans="1:12" ht="56.25">
      <c r="A24" s="16"/>
      <c r="B24" s="31" t="s">
        <v>29</v>
      </c>
      <c r="C24" s="30" t="s">
        <v>30</v>
      </c>
      <c r="D24" s="30" t="s">
        <v>31</v>
      </c>
      <c r="E24" s="4">
        <v>109495</v>
      </c>
      <c r="F24" s="4">
        <v>109495</v>
      </c>
      <c r="G24" s="4">
        <v>109495</v>
      </c>
      <c r="H24" s="4">
        <v>109495</v>
      </c>
      <c r="I24" s="4">
        <v>109495</v>
      </c>
      <c r="J24" s="4">
        <v>109495</v>
      </c>
      <c r="K24" s="15"/>
      <c r="L24" s="10"/>
    </row>
    <row r="25" spans="1:12" ht="131.25" customHeight="1">
      <c r="A25" s="24" t="s">
        <v>32</v>
      </c>
      <c r="B25" s="30" t="s">
        <v>33</v>
      </c>
      <c r="C25" s="13" t="s">
        <v>84</v>
      </c>
      <c r="D25" s="13" t="s">
        <v>12</v>
      </c>
      <c r="E25" s="5">
        <f>SUM(F25:I25)</f>
        <v>5622.7860000000001</v>
      </c>
      <c r="F25" s="5">
        <v>2273.56</v>
      </c>
      <c r="G25" s="5">
        <v>1184.6099999999999</v>
      </c>
      <c r="H25" s="5">
        <v>1958.51</v>
      </c>
      <c r="I25" s="5">
        <v>206.10599999999999</v>
      </c>
      <c r="J25" s="18"/>
      <c r="K25" s="42" t="s">
        <v>13</v>
      </c>
      <c r="L25" s="10"/>
    </row>
    <row r="26" spans="1:12" ht="33.75">
      <c r="A26" s="16"/>
      <c r="B26" s="31" t="s">
        <v>36</v>
      </c>
      <c r="C26" s="30" t="s">
        <v>37</v>
      </c>
      <c r="D26" s="30" t="s">
        <v>38</v>
      </c>
      <c r="E26" s="4">
        <v>24000</v>
      </c>
      <c r="F26" s="4">
        <v>24000</v>
      </c>
      <c r="G26" s="4">
        <v>24000</v>
      </c>
      <c r="H26" s="4">
        <v>24000</v>
      </c>
      <c r="I26" s="4">
        <f>(9.2+700+29.2+9.42+3.8+3.92+2.3+15.6+400)*40</f>
        <v>46937.600000000006</v>
      </c>
      <c r="J26" s="4">
        <v>46938</v>
      </c>
      <c r="K26" s="42"/>
      <c r="L26" s="10"/>
    </row>
    <row r="27" spans="1:12" ht="51.75" customHeight="1">
      <c r="A27" s="16"/>
      <c r="B27" s="31" t="s">
        <v>36</v>
      </c>
      <c r="C27" s="30" t="s">
        <v>39</v>
      </c>
      <c r="D27" s="30" t="s">
        <v>38</v>
      </c>
      <c r="E27" s="4">
        <v>10102</v>
      </c>
      <c r="F27" s="4">
        <v>10102</v>
      </c>
      <c r="G27" s="4">
        <v>10102</v>
      </c>
      <c r="H27" s="4">
        <v>10102</v>
      </c>
      <c r="I27" s="4">
        <v>10102</v>
      </c>
      <c r="J27" s="4">
        <v>10102</v>
      </c>
      <c r="K27" s="42"/>
      <c r="L27" s="10"/>
    </row>
    <row r="28" spans="1:12" ht="33.75">
      <c r="A28" s="16"/>
      <c r="B28" s="31" t="s">
        <v>36</v>
      </c>
      <c r="C28" s="30" t="s">
        <v>40</v>
      </c>
      <c r="D28" s="30" t="s">
        <v>31</v>
      </c>
      <c r="E28" s="4">
        <v>23718</v>
      </c>
      <c r="F28" s="4">
        <v>23718</v>
      </c>
      <c r="G28" s="4">
        <v>23718</v>
      </c>
      <c r="H28" s="4">
        <v>23718</v>
      </c>
      <c r="I28" s="4">
        <f>20000+2918+700+12140</f>
        <v>35758</v>
      </c>
      <c r="J28" s="4">
        <v>35758</v>
      </c>
      <c r="K28" s="42"/>
      <c r="L28" s="10"/>
    </row>
    <row r="29" spans="1:12" ht="21">
      <c r="A29" s="17" t="s">
        <v>41</v>
      </c>
      <c r="B29" s="29" t="s">
        <v>27</v>
      </c>
      <c r="C29" s="32" t="s">
        <v>42</v>
      </c>
      <c r="D29" s="32"/>
      <c r="E29" s="32"/>
      <c r="F29" s="32"/>
      <c r="G29" s="32"/>
      <c r="H29" s="32"/>
      <c r="I29" s="32"/>
      <c r="J29" s="32"/>
      <c r="K29" s="15"/>
      <c r="L29" s="10"/>
    </row>
    <row r="30" spans="1:12" ht="56.25">
      <c r="A30" s="16"/>
      <c r="B30" s="31" t="s">
        <v>29</v>
      </c>
      <c r="C30" s="30" t="s">
        <v>43</v>
      </c>
      <c r="D30" s="30" t="s">
        <v>44</v>
      </c>
      <c r="E30" s="30">
        <v>8.31</v>
      </c>
      <c r="F30" s="30">
        <v>8.31</v>
      </c>
      <c r="G30" s="30">
        <v>8.31</v>
      </c>
      <c r="H30" s="30">
        <v>8.31</v>
      </c>
      <c r="I30" s="30">
        <v>8.31</v>
      </c>
      <c r="J30" s="30">
        <v>8.31</v>
      </c>
      <c r="K30" s="33" t="s">
        <v>90</v>
      </c>
      <c r="L30" s="10"/>
    </row>
    <row r="31" spans="1:12" ht="67.5">
      <c r="A31" s="19" t="s">
        <v>45</v>
      </c>
      <c r="B31" s="30" t="s">
        <v>46</v>
      </c>
      <c r="C31" s="13" t="s">
        <v>84</v>
      </c>
      <c r="D31" s="28" t="s">
        <v>12</v>
      </c>
      <c r="E31" s="5">
        <f>SUM(F31:I31)</f>
        <v>1717.9279999999999</v>
      </c>
      <c r="F31" s="5">
        <v>438.64</v>
      </c>
      <c r="G31" s="5">
        <v>368.76</v>
      </c>
      <c r="H31" s="5">
        <v>474.13</v>
      </c>
      <c r="I31" s="5">
        <v>436.39800000000002</v>
      </c>
      <c r="J31" s="30"/>
      <c r="K31" s="34"/>
      <c r="L31" s="10"/>
    </row>
    <row r="32" spans="1:12" ht="35.25" customHeight="1">
      <c r="A32" s="16"/>
      <c r="B32" s="31" t="s">
        <v>36</v>
      </c>
      <c r="C32" s="30" t="s">
        <v>47</v>
      </c>
      <c r="D32" s="30" t="s">
        <v>48</v>
      </c>
      <c r="E32" s="30">
        <v>2</v>
      </c>
      <c r="F32" s="30">
        <v>2</v>
      </c>
      <c r="G32" s="30">
        <v>2</v>
      </c>
      <c r="H32" s="30">
        <v>2</v>
      </c>
      <c r="I32" s="30">
        <v>2</v>
      </c>
      <c r="J32" s="30">
        <v>2</v>
      </c>
      <c r="K32" s="35"/>
      <c r="L32" s="10"/>
    </row>
    <row r="33" spans="1:15" ht="35.25" customHeight="1">
      <c r="A33" s="17" t="s">
        <v>49</v>
      </c>
      <c r="B33" s="29" t="s">
        <v>27</v>
      </c>
      <c r="C33" s="32" t="s">
        <v>50</v>
      </c>
      <c r="D33" s="32"/>
      <c r="E33" s="32"/>
      <c r="F33" s="32"/>
      <c r="G33" s="32"/>
      <c r="H33" s="32"/>
      <c r="I33" s="32"/>
      <c r="J33" s="32"/>
      <c r="K33" s="15"/>
      <c r="L33" s="10"/>
    </row>
    <row r="34" spans="1:15" ht="93.75" customHeight="1">
      <c r="A34" s="16"/>
      <c r="B34" s="31" t="s">
        <v>29</v>
      </c>
      <c r="C34" s="30" t="s">
        <v>51</v>
      </c>
      <c r="D34" s="30" t="s">
        <v>52</v>
      </c>
      <c r="E34" s="30">
        <v>6</v>
      </c>
      <c r="F34" s="30">
        <v>6</v>
      </c>
      <c r="G34" s="30">
        <v>5</v>
      </c>
      <c r="H34" s="30">
        <v>5</v>
      </c>
      <c r="I34" s="30">
        <v>4</v>
      </c>
      <c r="J34" s="30">
        <v>4</v>
      </c>
      <c r="K34" s="15"/>
      <c r="L34" s="10"/>
    </row>
    <row r="35" spans="1:15" ht="21" customHeight="1">
      <c r="A35" s="36" t="s">
        <v>53</v>
      </c>
      <c r="B35" s="33" t="s">
        <v>54</v>
      </c>
      <c r="C35" s="28" t="s">
        <v>34</v>
      </c>
      <c r="D35" s="28" t="s">
        <v>12</v>
      </c>
      <c r="E35" s="3">
        <f>SUM(E36:E37)</f>
        <v>39196.267</v>
      </c>
      <c r="F35" s="3">
        <f>SUM(F36:F37)</f>
        <v>6731.56</v>
      </c>
      <c r="G35" s="3">
        <f>G36+G37</f>
        <v>12609.56</v>
      </c>
      <c r="H35" s="3">
        <f>H36+H37+H38</f>
        <v>11882.35</v>
      </c>
      <c r="I35" s="3">
        <f>SUM(I36:I37)</f>
        <v>9885.7469999999994</v>
      </c>
      <c r="J35" s="30"/>
      <c r="K35" s="33" t="s">
        <v>89</v>
      </c>
      <c r="L35" s="10"/>
    </row>
    <row r="36" spans="1:15" ht="27.75" customHeight="1">
      <c r="A36" s="37"/>
      <c r="B36" s="34"/>
      <c r="C36" s="13" t="s">
        <v>84</v>
      </c>
      <c r="D36" s="20" t="s">
        <v>12</v>
      </c>
      <c r="E36" s="6">
        <f>SUM(F36:I36)</f>
        <v>32982.476999999999</v>
      </c>
      <c r="F36" s="6">
        <v>5630.68</v>
      </c>
      <c r="G36" s="6">
        <v>7496.65</v>
      </c>
      <c r="H36" s="6">
        <v>9969.4</v>
      </c>
      <c r="I36" s="6">
        <v>9885.7469999999994</v>
      </c>
      <c r="J36" s="30"/>
      <c r="K36" s="34"/>
      <c r="L36" s="10"/>
    </row>
    <row r="37" spans="1:15" ht="58.5" customHeight="1">
      <c r="A37" s="37"/>
      <c r="B37" s="34"/>
      <c r="C37" s="13" t="s">
        <v>35</v>
      </c>
      <c r="D37" s="20" t="s">
        <v>12</v>
      </c>
      <c r="E37" s="7">
        <f>SUM(F37:I37)</f>
        <v>6213.79</v>
      </c>
      <c r="F37" s="7">
        <v>1100.8800000000001</v>
      </c>
      <c r="G37" s="7">
        <v>5112.91</v>
      </c>
      <c r="H37" s="7">
        <v>0</v>
      </c>
      <c r="I37" s="7">
        <v>0</v>
      </c>
      <c r="J37" s="30"/>
      <c r="K37" s="34"/>
      <c r="L37" s="10"/>
    </row>
    <row r="38" spans="1:15" ht="58.5" customHeight="1">
      <c r="A38" s="38"/>
      <c r="B38" s="35"/>
      <c r="C38" s="13" t="s">
        <v>88</v>
      </c>
      <c r="D38" s="20" t="s">
        <v>12</v>
      </c>
      <c r="E38" s="7">
        <v>0</v>
      </c>
      <c r="F38" s="7">
        <v>0</v>
      </c>
      <c r="G38" s="7">
        <v>0</v>
      </c>
      <c r="H38" s="7">
        <v>1912.95</v>
      </c>
      <c r="I38" s="7">
        <v>0</v>
      </c>
      <c r="J38" s="30"/>
      <c r="K38" s="35"/>
      <c r="L38" s="10"/>
    </row>
    <row r="39" spans="1:15" ht="49.5" customHeight="1">
      <c r="A39" s="16"/>
      <c r="B39" s="31" t="s">
        <v>36</v>
      </c>
      <c r="C39" s="30" t="s">
        <v>55</v>
      </c>
      <c r="D39" s="30" t="s">
        <v>56</v>
      </c>
      <c r="E39" s="30">
        <v>1977</v>
      </c>
      <c r="F39" s="30">
        <v>0</v>
      </c>
      <c r="G39" s="30">
        <v>0</v>
      </c>
      <c r="H39" s="30">
        <v>1977</v>
      </c>
      <c r="I39" s="30">
        <v>1977</v>
      </c>
      <c r="J39" s="30">
        <v>1977</v>
      </c>
      <c r="K39" s="15"/>
      <c r="L39" s="10"/>
    </row>
    <row r="40" spans="1:15" ht="37.5" customHeight="1">
      <c r="A40" s="16"/>
      <c r="B40" s="31" t="s">
        <v>36</v>
      </c>
      <c r="C40" s="30" t="s">
        <v>57</v>
      </c>
      <c r="D40" s="30" t="s">
        <v>31</v>
      </c>
      <c r="E40" s="4">
        <v>2259</v>
      </c>
      <c r="F40" s="4">
        <v>2259</v>
      </c>
      <c r="G40" s="30">
        <v>0</v>
      </c>
      <c r="H40" s="30">
        <v>2123</v>
      </c>
      <c r="I40" s="30">
        <v>2123</v>
      </c>
      <c r="J40" s="4">
        <v>2123</v>
      </c>
      <c r="K40" s="15"/>
      <c r="L40" s="10"/>
    </row>
    <row r="41" spans="1:15" ht="36" customHeight="1">
      <c r="A41" s="16"/>
      <c r="B41" s="31" t="s">
        <v>36</v>
      </c>
      <c r="C41" s="30" t="s">
        <v>58</v>
      </c>
      <c r="D41" s="30" t="s">
        <v>38</v>
      </c>
      <c r="E41" s="30">
        <v>129</v>
      </c>
      <c r="F41" s="30">
        <v>129</v>
      </c>
      <c r="G41" s="30">
        <v>129</v>
      </c>
      <c r="H41" s="30">
        <v>129</v>
      </c>
      <c r="I41" s="30">
        <v>129</v>
      </c>
      <c r="J41" s="30">
        <v>129</v>
      </c>
      <c r="K41" s="15"/>
      <c r="L41" s="10"/>
    </row>
    <row r="42" spans="1:15" ht="33.75">
      <c r="A42" s="16"/>
      <c r="B42" s="31" t="s">
        <v>36</v>
      </c>
      <c r="C42" s="30" t="s">
        <v>59</v>
      </c>
      <c r="D42" s="30" t="s">
        <v>52</v>
      </c>
      <c r="E42" s="30">
        <v>34</v>
      </c>
      <c r="F42" s="30">
        <v>34</v>
      </c>
      <c r="G42" s="30">
        <v>38</v>
      </c>
      <c r="H42" s="30">
        <v>38</v>
      </c>
      <c r="I42" s="30">
        <v>38</v>
      </c>
      <c r="J42" s="30">
        <v>38</v>
      </c>
      <c r="K42" s="25" t="s">
        <v>90</v>
      </c>
      <c r="L42" s="10"/>
    </row>
    <row r="43" spans="1:15" ht="45">
      <c r="A43" s="16"/>
      <c r="B43" s="31" t="s">
        <v>36</v>
      </c>
      <c r="C43" s="30" t="s">
        <v>60</v>
      </c>
      <c r="D43" s="30" t="s">
        <v>38</v>
      </c>
      <c r="E43" s="30">
        <v>407</v>
      </c>
      <c r="F43" s="30">
        <v>407</v>
      </c>
      <c r="G43" s="30">
        <v>407</v>
      </c>
      <c r="H43" s="30">
        <v>407</v>
      </c>
      <c r="I43" s="30">
        <v>407</v>
      </c>
      <c r="J43" s="30">
        <v>407</v>
      </c>
      <c r="K43" s="25"/>
      <c r="L43" s="10"/>
    </row>
    <row r="44" spans="1:15" ht="33.75">
      <c r="A44" s="16"/>
      <c r="B44" s="31" t="s">
        <v>36</v>
      </c>
      <c r="C44" s="30" t="s">
        <v>61</v>
      </c>
      <c r="D44" s="30" t="s">
        <v>62</v>
      </c>
      <c r="E44" s="30">
        <v>1000</v>
      </c>
      <c r="F44" s="30">
        <v>950</v>
      </c>
      <c r="G44" s="30">
        <v>1568.5</v>
      </c>
      <c r="H44" s="30">
        <v>1200</v>
      </c>
      <c r="I44" s="30">
        <v>1200</v>
      </c>
      <c r="J44" s="30">
        <v>1200</v>
      </c>
      <c r="K44" s="25"/>
      <c r="L44" s="10"/>
    </row>
    <row r="45" spans="1:15" ht="51.75" customHeight="1">
      <c r="A45" s="16"/>
      <c r="B45" s="31" t="s">
        <v>36</v>
      </c>
      <c r="C45" s="30" t="s">
        <v>63</v>
      </c>
      <c r="D45" s="30" t="s">
        <v>31</v>
      </c>
      <c r="E45" s="4">
        <v>13780</v>
      </c>
      <c r="F45" s="4">
        <v>13780</v>
      </c>
      <c r="G45" s="4">
        <v>13780</v>
      </c>
      <c r="H45" s="4">
        <v>13780</v>
      </c>
      <c r="I45" s="4">
        <v>13780</v>
      </c>
      <c r="J45" s="4">
        <v>13780</v>
      </c>
      <c r="K45" s="25"/>
      <c r="L45" s="10"/>
    </row>
    <row r="46" spans="1:15" ht="33.75">
      <c r="A46" s="16"/>
      <c r="B46" s="31" t="s">
        <v>36</v>
      </c>
      <c r="C46" s="30" t="s">
        <v>64</v>
      </c>
      <c r="D46" s="30" t="s">
        <v>38</v>
      </c>
      <c r="E46" s="30">
        <v>1</v>
      </c>
      <c r="F46" s="30">
        <v>1</v>
      </c>
      <c r="G46" s="30">
        <v>1</v>
      </c>
      <c r="H46" s="30">
        <v>1</v>
      </c>
      <c r="I46" s="30">
        <v>1</v>
      </c>
      <c r="J46" s="30">
        <v>1</v>
      </c>
      <c r="K46" s="25" t="s">
        <v>90</v>
      </c>
      <c r="L46" s="10"/>
    </row>
    <row r="47" spans="1:15" ht="33.75">
      <c r="A47" s="16"/>
      <c r="B47" s="31" t="s">
        <v>36</v>
      </c>
      <c r="C47" s="30" t="s">
        <v>65</v>
      </c>
      <c r="D47" s="30" t="s">
        <v>52</v>
      </c>
      <c r="E47" s="30">
        <v>15</v>
      </c>
      <c r="F47" s="30">
        <v>15</v>
      </c>
      <c r="G47" s="30">
        <v>15</v>
      </c>
      <c r="H47" s="30">
        <v>15</v>
      </c>
      <c r="I47" s="30">
        <v>15</v>
      </c>
      <c r="J47" s="30">
        <v>15</v>
      </c>
      <c r="K47" s="25" t="s">
        <v>90</v>
      </c>
      <c r="L47" s="10"/>
    </row>
    <row r="48" spans="1:15" ht="45">
      <c r="A48" s="16"/>
      <c r="B48" s="31" t="s">
        <v>36</v>
      </c>
      <c r="C48" s="30" t="s">
        <v>66</v>
      </c>
      <c r="D48" s="30" t="s">
        <v>48</v>
      </c>
      <c r="E48" s="30">
        <v>0</v>
      </c>
      <c r="F48" s="30">
        <v>1</v>
      </c>
      <c r="G48" s="30">
        <v>0</v>
      </c>
      <c r="H48" s="30">
        <v>0</v>
      </c>
      <c r="I48" s="30">
        <v>0</v>
      </c>
      <c r="J48" s="30">
        <v>1</v>
      </c>
      <c r="K48" s="15"/>
      <c r="L48" s="10"/>
      <c r="O48" s="1" t="s">
        <v>85</v>
      </c>
    </row>
    <row r="49" spans="1:14" ht="33.75">
      <c r="A49" s="16"/>
      <c r="B49" s="31" t="s">
        <v>36</v>
      </c>
      <c r="C49" s="30" t="s">
        <v>67</v>
      </c>
      <c r="D49" s="30" t="s">
        <v>31</v>
      </c>
      <c r="E49" s="30">
        <v>0</v>
      </c>
      <c r="F49" s="30">
        <v>195</v>
      </c>
      <c r="G49" s="30">
        <v>250</v>
      </c>
      <c r="H49" s="30">
        <v>0</v>
      </c>
      <c r="I49" s="30">
        <v>0</v>
      </c>
      <c r="J49" s="30">
        <v>445</v>
      </c>
      <c r="K49" s="15"/>
      <c r="L49" s="10"/>
      <c r="N49" s="21"/>
    </row>
    <row r="50" spans="1:14" ht="39" customHeight="1">
      <c r="A50" s="16"/>
      <c r="B50" s="31" t="s">
        <v>36</v>
      </c>
      <c r="C50" s="30" t="s">
        <v>86</v>
      </c>
      <c r="D50" s="30" t="s">
        <v>31</v>
      </c>
      <c r="E50" s="30">
        <v>0</v>
      </c>
      <c r="F50" s="30">
        <v>0</v>
      </c>
      <c r="G50" s="30">
        <v>3745</v>
      </c>
      <c r="H50" s="30">
        <v>0</v>
      </c>
      <c r="I50" s="30">
        <v>0</v>
      </c>
      <c r="J50" s="30">
        <v>3745</v>
      </c>
      <c r="K50" s="15"/>
      <c r="L50" s="10"/>
      <c r="N50" s="21"/>
    </row>
    <row r="51" spans="1:14" ht="19.5" customHeight="1">
      <c r="A51" s="17" t="s">
        <v>68</v>
      </c>
      <c r="B51" s="29" t="s">
        <v>27</v>
      </c>
      <c r="C51" s="32" t="s">
        <v>69</v>
      </c>
      <c r="D51" s="32"/>
      <c r="E51" s="32"/>
      <c r="F51" s="32"/>
      <c r="G51" s="32"/>
      <c r="H51" s="32"/>
      <c r="I51" s="32"/>
      <c r="J51" s="32"/>
      <c r="K51" s="15"/>
      <c r="L51" s="10"/>
    </row>
    <row r="52" spans="1:14" ht="54.75" customHeight="1">
      <c r="A52" s="16"/>
      <c r="B52" s="31" t="s">
        <v>29</v>
      </c>
      <c r="C52" s="30" t="s">
        <v>70</v>
      </c>
      <c r="D52" s="30" t="s">
        <v>23</v>
      </c>
      <c r="E52" s="30">
        <v>100</v>
      </c>
      <c r="F52" s="30">
        <v>100</v>
      </c>
      <c r="G52" s="30">
        <v>100</v>
      </c>
      <c r="H52" s="30">
        <v>100</v>
      </c>
      <c r="I52" s="30">
        <v>100</v>
      </c>
      <c r="J52" s="30">
        <v>100</v>
      </c>
      <c r="K52" s="15"/>
      <c r="L52" s="10"/>
    </row>
    <row r="53" spans="1:14" s="27" customFormat="1" ht="45.75" customHeight="1">
      <c r="A53" s="17" t="s">
        <v>71</v>
      </c>
      <c r="B53" s="28" t="s">
        <v>72</v>
      </c>
      <c r="C53" s="13" t="s">
        <v>84</v>
      </c>
      <c r="D53" s="28" t="s">
        <v>12</v>
      </c>
      <c r="E53" s="3">
        <f>SUM(F53:I53)</f>
        <v>36546.67</v>
      </c>
      <c r="F53" s="3">
        <v>8450.9</v>
      </c>
      <c r="G53" s="3">
        <v>9052.1200000000008</v>
      </c>
      <c r="H53" s="3">
        <v>9850.73</v>
      </c>
      <c r="I53" s="3">
        <v>9192.92</v>
      </c>
      <c r="J53" s="28"/>
      <c r="K53" s="43" t="s">
        <v>13</v>
      </c>
      <c r="L53" s="26"/>
    </row>
    <row r="54" spans="1:14" ht="54.75" customHeight="1">
      <c r="A54" s="16"/>
      <c r="B54" s="31" t="s">
        <v>36</v>
      </c>
      <c r="C54" s="30" t="s">
        <v>73</v>
      </c>
      <c r="D54" s="30" t="s">
        <v>52</v>
      </c>
      <c r="E54" s="30">
        <v>12</v>
      </c>
      <c r="F54" s="30">
        <v>12</v>
      </c>
      <c r="G54" s="30">
        <v>12</v>
      </c>
      <c r="H54" s="30">
        <v>12</v>
      </c>
      <c r="I54" s="30">
        <v>12</v>
      </c>
      <c r="J54" s="30">
        <v>12</v>
      </c>
      <c r="K54" s="44"/>
      <c r="L54" s="10"/>
    </row>
    <row r="55" spans="1:14" ht="45.75" customHeight="1">
      <c r="A55" s="16"/>
      <c r="B55" s="31" t="s">
        <v>36</v>
      </c>
      <c r="C55" s="30" t="s">
        <v>74</v>
      </c>
      <c r="D55" s="30" t="s">
        <v>75</v>
      </c>
      <c r="E55" s="4">
        <v>995691</v>
      </c>
      <c r="F55" s="4">
        <v>964552</v>
      </c>
      <c r="G55" s="4">
        <v>938288</v>
      </c>
      <c r="H55" s="4">
        <v>977488</v>
      </c>
      <c r="I55" s="4">
        <v>977488</v>
      </c>
      <c r="J55" s="4">
        <v>977488</v>
      </c>
      <c r="K55" s="45"/>
      <c r="L55" s="10"/>
    </row>
    <row r="56" spans="1:14" ht="20.25" customHeight="1">
      <c r="A56" s="16" t="s">
        <v>76</v>
      </c>
      <c r="B56" s="29" t="s">
        <v>27</v>
      </c>
      <c r="C56" s="32" t="s">
        <v>77</v>
      </c>
      <c r="D56" s="32"/>
      <c r="E56" s="32"/>
      <c r="F56" s="32"/>
      <c r="G56" s="32"/>
      <c r="H56" s="32"/>
      <c r="I56" s="32"/>
      <c r="J56" s="32"/>
      <c r="K56" s="32"/>
      <c r="L56" s="10"/>
    </row>
    <row r="57" spans="1:14" ht="51" customHeight="1">
      <c r="A57" s="16"/>
      <c r="B57" s="22" t="s">
        <v>29</v>
      </c>
      <c r="C57" s="8" t="s">
        <v>78</v>
      </c>
      <c r="D57" s="8" t="s">
        <v>79</v>
      </c>
      <c r="E57" s="8">
        <v>0</v>
      </c>
      <c r="F57" s="8">
        <v>1200</v>
      </c>
      <c r="G57" s="8">
        <v>0</v>
      </c>
      <c r="H57" s="8">
        <v>0</v>
      </c>
      <c r="I57" s="8">
        <v>0</v>
      </c>
      <c r="J57" s="8">
        <v>1200</v>
      </c>
      <c r="K57" s="23"/>
      <c r="L57" s="10"/>
    </row>
    <row r="58" spans="1:14" ht="21">
      <c r="A58" s="39"/>
      <c r="B58" s="41" t="s">
        <v>80</v>
      </c>
      <c r="C58" s="20" t="s">
        <v>34</v>
      </c>
      <c r="D58" s="20" t="s">
        <v>12</v>
      </c>
      <c r="E58" s="3">
        <f>SUM(E59:E62)</f>
        <v>2299.59</v>
      </c>
      <c r="F58" s="3">
        <f>SUM(F59:F62)</f>
        <v>2299.59</v>
      </c>
      <c r="G58" s="3">
        <v>0</v>
      </c>
      <c r="H58" s="3">
        <v>0</v>
      </c>
      <c r="I58" s="3">
        <v>0</v>
      </c>
      <c r="J58" s="30"/>
      <c r="K58" s="42" t="s">
        <v>13</v>
      </c>
      <c r="L58" s="10"/>
    </row>
    <row r="59" spans="1:14" ht="29.25" customHeight="1">
      <c r="A59" s="40"/>
      <c r="B59" s="41"/>
      <c r="C59" s="13" t="s">
        <v>84</v>
      </c>
      <c r="D59" s="20" t="s">
        <v>12</v>
      </c>
      <c r="E59" s="5">
        <f>SUM(F59:I59)</f>
        <v>137.57</v>
      </c>
      <c r="F59" s="5">
        <v>137.57</v>
      </c>
      <c r="G59" s="5">
        <v>0</v>
      </c>
      <c r="H59" s="5">
        <v>0</v>
      </c>
      <c r="I59" s="5">
        <v>0</v>
      </c>
      <c r="J59" s="30"/>
      <c r="K59" s="42"/>
      <c r="L59" s="10"/>
    </row>
    <row r="60" spans="1:14" ht="53.25" customHeight="1">
      <c r="A60" s="40"/>
      <c r="B60" s="41"/>
      <c r="C60" s="13" t="s">
        <v>35</v>
      </c>
      <c r="D60" s="20" t="s">
        <v>12</v>
      </c>
      <c r="E60" s="5">
        <f>SUM(F60:I60)</f>
        <v>182.3</v>
      </c>
      <c r="F60" s="5">
        <v>182.3</v>
      </c>
      <c r="G60" s="5">
        <v>0</v>
      </c>
      <c r="H60" s="5">
        <v>0</v>
      </c>
      <c r="I60" s="5">
        <v>0</v>
      </c>
      <c r="J60" s="30"/>
      <c r="K60" s="42"/>
      <c r="L60" s="10"/>
    </row>
    <row r="61" spans="1:14" ht="47.25" customHeight="1">
      <c r="A61" s="40"/>
      <c r="B61" s="41"/>
      <c r="C61" s="13" t="s">
        <v>15</v>
      </c>
      <c r="D61" s="20" t="s">
        <v>12</v>
      </c>
      <c r="E61" s="5">
        <f>SUM(F61:I61)</f>
        <v>1603.57</v>
      </c>
      <c r="F61" s="5">
        <v>1603.57</v>
      </c>
      <c r="G61" s="5">
        <v>0</v>
      </c>
      <c r="H61" s="5">
        <v>0</v>
      </c>
      <c r="I61" s="5">
        <v>0</v>
      </c>
      <c r="J61" s="30"/>
      <c r="K61" s="42"/>
      <c r="L61" s="10"/>
    </row>
    <row r="62" spans="1:14" ht="47.25" customHeight="1">
      <c r="A62" s="40"/>
      <c r="B62" s="41"/>
      <c r="C62" s="13" t="s">
        <v>81</v>
      </c>
      <c r="D62" s="20" t="s">
        <v>12</v>
      </c>
      <c r="E62" s="7">
        <f>SUM(F62:I62)</f>
        <v>376.15</v>
      </c>
      <c r="F62" s="7">
        <v>376.15</v>
      </c>
      <c r="G62" s="7">
        <v>0</v>
      </c>
      <c r="H62" s="7">
        <v>0</v>
      </c>
      <c r="I62" s="7">
        <v>0</v>
      </c>
      <c r="J62" s="30"/>
      <c r="K62" s="42"/>
      <c r="L62" s="10"/>
    </row>
    <row r="63" spans="1:14" ht="33.75">
      <c r="A63" s="14"/>
      <c r="B63" s="31" t="s">
        <v>36</v>
      </c>
      <c r="C63" s="30" t="s">
        <v>82</v>
      </c>
      <c r="D63" s="30" t="s">
        <v>52</v>
      </c>
      <c r="E63" s="30">
        <v>0</v>
      </c>
      <c r="F63" s="30">
        <v>4</v>
      </c>
      <c r="G63" s="30">
        <v>0</v>
      </c>
      <c r="H63" s="30">
        <v>0</v>
      </c>
      <c r="I63" s="30">
        <v>0</v>
      </c>
      <c r="J63" s="30">
        <v>4</v>
      </c>
      <c r="K63" s="31"/>
      <c r="L63" s="10"/>
    </row>
  </sheetData>
  <mergeCells count="29">
    <mergeCell ref="D8:D12"/>
    <mergeCell ref="F8:I10"/>
    <mergeCell ref="H2:K2"/>
    <mergeCell ref="B5:K5"/>
    <mergeCell ref="A6:K6"/>
    <mergeCell ref="J8:J12"/>
    <mergeCell ref="A8:A12"/>
    <mergeCell ref="K8:K12"/>
    <mergeCell ref="E9:E11"/>
    <mergeCell ref="B8:B12"/>
    <mergeCell ref="C8:C12"/>
    <mergeCell ref="A13:A17"/>
    <mergeCell ref="B13:B17"/>
    <mergeCell ref="K25:K28"/>
    <mergeCell ref="C29:J29"/>
    <mergeCell ref="K13:K17"/>
    <mergeCell ref="C23:J23"/>
    <mergeCell ref="A58:A62"/>
    <mergeCell ref="B58:B62"/>
    <mergeCell ref="K58:K62"/>
    <mergeCell ref="C51:J51"/>
    <mergeCell ref="C56:K56"/>
    <mergeCell ref="K53:K55"/>
    <mergeCell ref="C18:J18"/>
    <mergeCell ref="C33:J33"/>
    <mergeCell ref="K30:K32"/>
    <mergeCell ref="K35:K38"/>
    <mergeCell ref="A35:A38"/>
    <mergeCell ref="B35:B38"/>
  </mergeCells>
  <pageMargins left="0.70866141732283472" right="0.31496062992125984" top="0.55118110236220474" bottom="0" header="0.31496062992125984" footer="0.31496062992125984"/>
  <pageSetup paperSize="9" orientation="landscape" r:id="rId1"/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2020-03-17T13:11:26Z</dcterms:modified>
</cp:coreProperties>
</file>